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'2021-2022'!$A$1:$U$23</definedName>
  </definedNames>
  <calcPr calcId="144525"/>
</workbook>
</file>

<file path=xl/sharedStrings.xml><?xml version="1.0" encoding="utf-8"?>
<sst xmlns="http://schemas.openxmlformats.org/spreadsheetml/2006/main" count="43" uniqueCount="31">
  <si>
    <t>ПРИЛОЖЕНИЕ 21</t>
  </si>
  <si>
    <t>к решению Думы Белоярского района</t>
  </si>
  <si>
    <t xml:space="preserve">                                        от     декабря 2023 года № </t>
  </si>
  <si>
    <t>РАСПРЕДЕЛЕНИЕ 
межбюджетных трансфертов  бюджетам поселений  на плановый период 2016 и 2017 годов</t>
  </si>
  <si>
    <t>Р А С П Р Е Д Е Л Е Н И Е 
межбюджетных трансфертов  бюджетам поселений Белоярского района на плановый период 2025 и 2026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</si>
  <si>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</si>
  <si>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</si>
  <si>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</si>
  <si>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</si>
  <si>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</si>
  <si>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</si>
  <si>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</si>
  <si>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</si>
  <si>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</si>
  <si>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</si>
  <si>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</si>
  <si>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</si>
  <si>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</si>
  <si>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</si>
  <si>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</si>
  <si>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>2025 год</t>
  </si>
  <si>
    <t>2026 год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</si>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</sst>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"/>
    <numFmt numFmtId="181" formatCode="#\ ##0.00"/>
    <numFmt numFmtId="182" formatCode="#\ ##0.0"/>
  </numFmts>
  <fonts count="28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6"/>
      <name val="Times New Roman"/>
      <charset val="204"/>
    </font>
    <font>
      <b/>
      <sz val="12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/>
    <xf numFmtId="0" fontId="1" fillId="0" borderId="0" xfId="49"/>
    <xf numFmtId="0" fontId="2" fillId="0" borderId="0" xfId="49" applyFont="1" applyProtection="1">
      <protection hidden="1"/>
    </xf>
    <xf numFmtId="0" fontId="1" fillId="0" borderId="0" xfId="49" applyProtection="1">
      <protection hidden="1"/>
    </xf>
    <xf numFmtId="0" fontId="3" fillId="0" borderId="0" xfId="49" applyFont="1" applyAlignment="1" applyProtection="1">
      <alignment horizontal="center" vertical="center" wrapText="1"/>
      <protection hidden="1"/>
    </xf>
    <xf numFmtId="0" fontId="4" fillId="0" borderId="0" xfId="49" applyFont="1" applyBorder="1" applyAlignment="1" applyProtection="1">
      <alignment horizontal="center" vertical="top" wrapText="1"/>
      <protection hidden="1"/>
    </xf>
    <xf numFmtId="0" fontId="5" fillId="0" borderId="1" xfId="49" applyFont="1" applyBorder="1" applyAlignment="1" applyProtection="1">
      <alignment horizontal="center" vertical="center" wrapText="1"/>
      <protection hidden="1"/>
    </xf>
    <xf numFmtId="0" fontId="5" fillId="0" borderId="2" xfId="49" applyFont="1" applyBorder="1" applyAlignment="1" applyProtection="1">
      <alignment horizontal="center" vertical="center" wrapText="1"/>
      <protection hidden="1"/>
    </xf>
    <xf numFmtId="0" fontId="5" fillId="0" borderId="3" xfId="49" applyFont="1" applyBorder="1" applyAlignment="1" applyProtection="1">
      <alignment horizontal="center" vertical="center" wrapText="1"/>
      <protection hidden="1"/>
    </xf>
    <xf numFmtId="0" fontId="5" fillId="0" borderId="4" xfId="49" applyFont="1" applyBorder="1" applyAlignment="1" applyProtection="1">
      <alignment horizontal="center" vertical="center" wrapText="1"/>
      <protection hidden="1"/>
    </xf>
    <xf numFmtId="0" fontId="2" fillId="0" borderId="1" xfId="49" applyFont="1" applyBorder="1" applyAlignment="1" applyProtection="1">
      <protection hidden="1"/>
    </xf>
    <xf numFmtId="180" fontId="2" fillId="0" borderId="1" xfId="49" applyNumberFormat="1" applyFont="1" applyBorder="1" applyAlignment="1" applyProtection="1">
      <alignment horizontal="center" vertical="center" wrapText="1"/>
      <protection hidden="1"/>
    </xf>
    <xf numFmtId="180" fontId="2" fillId="0" borderId="2" xfId="49" applyNumberFormat="1" applyFont="1" applyBorder="1" applyAlignment="1" applyProtection="1">
      <alignment horizontal="center" vertical="center" wrapText="1"/>
      <protection hidden="1"/>
    </xf>
    <xf numFmtId="0" fontId="2" fillId="0" borderId="1" xfId="49" applyFont="1" applyBorder="1" applyAlignment="1" applyProtection="1">
      <alignment horizontal="center" vertical="center" wrapText="1"/>
      <protection hidden="1"/>
    </xf>
    <xf numFmtId="180" fontId="2" fillId="0" borderId="1" xfId="49" applyNumberFormat="1" applyFont="1" applyBorder="1" applyAlignment="1" applyProtection="1">
      <alignment horizontal="left" vertical="center" wrapText="1"/>
      <protection hidden="1"/>
    </xf>
    <xf numFmtId="181" fontId="2" fillId="2" borderId="1" xfId="49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49" applyFont="1" applyBorder="1" applyAlignment="1" applyProtection="1">
      <protection hidden="1"/>
    </xf>
    <xf numFmtId="0" fontId="2" fillId="0" borderId="3" xfId="49" applyFont="1" applyBorder="1" applyAlignment="1" applyProtection="1">
      <protection hidden="1"/>
    </xf>
    <xf numFmtId="181" fontId="5" fillId="2" borderId="1" xfId="49" applyNumberFormat="1" applyFont="1" applyFill="1" applyBorder="1" applyAlignment="1" applyProtection="1">
      <alignment horizontal="center"/>
      <protection hidden="1"/>
    </xf>
    <xf numFmtId="0" fontId="1" fillId="0" borderId="0" xfId="49" applyFont="1" applyBorder="1" applyAlignment="1">
      <alignment horizont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7" fillId="0" borderId="1" xfId="49" applyFont="1" applyBorder="1" applyAlignment="1" applyProtection="1">
      <alignment horizontal="center" vertical="center" wrapText="1"/>
      <protection hidden="1"/>
    </xf>
    <xf numFmtId="0" fontId="5" fillId="0" borderId="2" xfId="49" applyFont="1" applyFill="1" applyBorder="1" applyAlignment="1" applyProtection="1">
      <alignment horizontal="center" vertical="center" wrapText="1"/>
      <protection hidden="1"/>
    </xf>
    <xf numFmtId="0" fontId="5" fillId="0" borderId="5" xfId="49" applyFont="1" applyFill="1" applyBorder="1" applyAlignment="1" applyProtection="1">
      <alignment horizontal="center" vertical="center" wrapText="1"/>
      <protection hidden="1"/>
    </xf>
    <xf numFmtId="0" fontId="5" fillId="0" borderId="1" xfId="49" applyFont="1" applyFill="1" applyBorder="1" applyAlignment="1" applyProtection="1">
      <alignment horizontal="center" vertical="center" wrapText="1"/>
      <protection hidden="1"/>
    </xf>
    <xf numFmtId="181" fontId="2" fillId="3" borderId="1" xfId="49" applyNumberFormat="1" applyFont="1" applyFill="1" applyBorder="1" applyAlignment="1" applyProtection="1">
      <alignment horizontal="center" vertical="center" wrapText="1"/>
      <protection hidden="1"/>
    </xf>
    <xf numFmtId="181" fontId="2" fillId="4" borderId="1" xfId="49" applyNumberFormat="1" applyFont="1" applyFill="1" applyBorder="1" applyAlignment="1" applyProtection="1">
      <alignment horizontal="center" vertical="center" wrapText="1"/>
      <protection hidden="1"/>
    </xf>
    <xf numFmtId="181" fontId="5" fillId="0" borderId="1" xfId="49" applyNumberFormat="1" applyFont="1" applyBorder="1" applyAlignment="1" applyProtection="1">
      <alignment horizontal="center"/>
      <protection hidden="1"/>
    </xf>
    <xf numFmtId="0" fontId="2" fillId="0" borderId="0" xfId="49" applyFont="1" applyAlignment="1" applyProtection="1">
      <protection hidden="1"/>
    </xf>
    <xf numFmtId="0" fontId="2" fillId="0" borderId="0" xfId="49" applyFont="1" applyAlignment="1" applyProtection="1">
      <alignment horizontal="right"/>
      <protection hidden="1"/>
    </xf>
    <xf numFmtId="0" fontId="5" fillId="0" borderId="0" xfId="49" applyFont="1" applyAlignment="1" applyProtection="1">
      <alignment horizontal="center" vertical="center" wrapText="1"/>
      <protection hidden="1"/>
    </xf>
    <xf numFmtId="0" fontId="5" fillId="0" borderId="0" xfId="49" applyFont="1" applyBorder="1" applyAlignment="1" applyProtection="1">
      <alignment horizontal="center" vertical="center" wrapText="1"/>
      <protection hidden="1"/>
    </xf>
    <xf numFmtId="181" fontId="2" fillId="0" borderId="1" xfId="49" applyNumberFormat="1" applyFont="1" applyBorder="1" applyAlignment="1" applyProtection="1">
      <alignment horizontal="center" vertical="center" wrapText="1"/>
      <protection hidden="1"/>
    </xf>
    <xf numFmtId="0" fontId="2" fillId="0" borderId="6" xfId="49" applyFont="1" applyBorder="1" applyProtection="1">
      <protection hidden="1"/>
    </xf>
    <xf numFmtId="182" fontId="5" fillId="0" borderId="1" xfId="49" applyNumberFormat="1" applyFont="1" applyBorder="1" applyAlignment="1" applyProtection="1">
      <alignment horizontal="center"/>
      <protection hidden="1"/>
    </xf>
    <xf numFmtId="181" fontId="1" fillId="0" borderId="0" xfId="49" applyNumberFormat="1"/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showGridLines="0" tabSelected="1" view="pageBreakPreview" zoomScaleNormal="100" topLeftCell="E2" workbookViewId="0">
      <selection activeCell="T7" sqref="T7"/>
    </sheetView>
  </sheetViews>
  <sheetFormatPr defaultColWidth="9.14285714285714" defaultRowHeight="15"/>
  <cols>
    <col min="1" max="4" width="11.5714285714286" style="1" hidden="1" customWidth="1"/>
    <col min="5" max="5" width="5.42857142857143" style="1" customWidth="1"/>
    <col min="6" max="6" width="22.5714285714286" style="1" customWidth="1"/>
    <col min="7" max="7" width="17" style="1" customWidth="1"/>
    <col min="8" max="8" width="17.8571428571429" style="1" customWidth="1"/>
    <col min="9" max="9" width="16.5714285714286" style="1" customWidth="1"/>
    <col min="10" max="10" width="17.1428571428571" style="1" customWidth="1"/>
    <col min="11" max="11" width="17.2857142857143" style="1" customWidth="1"/>
    <col min="12" max="12" width="15.8571428571429" style="1" customWidth="1"/>
    <col min="13" max="13" width="14" style="1" hidden="1" customWidth="1"/>
    <col min="14" max="14" width="11.2857142857143" style="1" hidden="1" customWidth="1"/>
    <col min="15" max="15" width="14.7142857142857" style="1" customWidth="1"/>
    <col min="16" max="16" width="14.1428571428571" style="1" customWidth="1"/>
    <col min="17" max="17" width="13.5714285714286" style="1" hidden="1" customWidth="1"/>
    <col min="18" max="18" width="13.7142857142857" style="1" hidden="1" customWidth="1"/>
    <col min="19" max="20" width="18.5714285714286" style="1" customWidth="1"/>
    <col min="21" max="21" width="11.5714285714286" style="1" hidden="1" customWidth="1"/>
    <col min="22" max="23" width="13.8571428571429" style="1" customWidth="1"/>
    <col min="24" max="1020" width="9.14285714285714" style="1"/>
  </cols>
  <sheetData>
    <row r="1" ht="409.5" hidden="1" customHeight="1" spans="1:2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2"/>
      <c r="N1" s="2"/>
      <c r="O1" s="2"/>
      <c r="P1" s="2"/>
      <c r="Q1" s="29"/>
      <c r="R1" s="29"/>
      <c r="S1" s="29"/>
      <c r="T1" s="29"/>
      <c r="U1" s="3"/>
    </row>
    <row r="2" ht="17.25" customHeight="1" spans="1:21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20" t="s">
        <v>0</v>
      </c>
      <c r="M2" s="20"/>
      <c r="N2" s="20"/>
      <c r="O2" s="20"/>
      <c r="P2" s="20"/>
      <c r="Q2" s="20"/>
      <c r="R2" s="20"/>
      <c r="S2" s="20"/>
      <c r="T2" s="20"/>
      <c r="U2" s="3"/>
    </row>
    <row r="3" ht="17.25" customHeight="1" spans="1:21">
      <c r="A3" s="2"/>
      <c r="B3" s="2"/>
      <c r="C3" s="2"/>
      <c r="D3" s="2"/>
      <c r="E3" s="2"/>
      <c r="F3" s="2"/>
      <c r="G3" s="2"/>
      <c r="H3" s="3"/>
      <c r="I3" s="3"/>
      <c r="J3" s="3"/>
      <c r="K3" s="3"/>
      <c r="L3" s="21" t="s">
        <v>1</v>
      </c>
      <c r="M3" s="21"/>
      <c r="N3" s="21"/>
      <c r="O3" s="21"/>
      <c r="P3" s="21"/>
      <c r="Q3" s="21"/>
      <c r="R3" s="21"/>
      <c r="S3" s="21"/>
      <c r="T3" s="21"/>
      <c r="U3" s="3"/>
    </row>
    <row r="4" ht="17.25" customHeight="1" spans="1:21">
      <c r="A4" s="2"/>
      <c r="B4" s="2"/>
      <c r="C4" s="2"/>
      <c r="D4" s="2"/>
      <c r="E4" s="2"/>
      <c r="F4" s="2"/>
      <c r="G4" s="2"/>
      <c r="H4" s="3"/>
      <c r="I4" s="3"/>
      <c r="J4" s="3"/>
      <c r="K4" s="3"/>
      <c r="L4" s="20" t="s">
        <v>2</v>
      </c>
      <c r="M4" s="20"/>
      <c r="N4" s="20"/>
      <c r="O4" s="20"/>
      <c r="P4" s="20"/>
      <c r="Q4" s="20"/>
      <c r="R4" s="20"/>
      <c r="S4" s="20"/>
      <c r="T4" s="20"/>
      <c r="U4" s="3"/>
    </row>
    <row r="5" ht="15.75" spans="1:21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2"/>
      <c r="N5" s="2"/>
      <c r="O5" s="2"/>
      <c r="P5" s="2"/>
      <c r="Q5" s="29"/>
      <c r="R5" s="29"/>
      <c r="S5" s="29"/>
      <c r="T5" s="29"/>
      <c r="U5" s="3"/>
    </row>
    <row r="6" ht="15.75" spans="1:21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M6" s="2"/>
      <c r="N6" s="2"/>
      <c r="O6" s="2"/>
      <c r="P6" s="2"/>
      <c r="Q6" s="29"/>
      <c r="R6" s="29"/>
      <c r="S6" s="29"/>
      <c r="T6" s="29"/>
      <c r="U6" s="3"/>
    </row>
    <row r="7" ht="41.25" customHeight="1" spans="1:21">
      <c r="A7" s="4" t="s">
        <v>3</v>
      </c>
      <c r="B7" s="4"/>
      <c r="C7" s="4"/>
      <c r="D7" s="4"/>
      <c r="E7" s="4"/>
      <c r="F7" s="5" t="s">
        <v>4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4"/>
      <c r="U7" s="3"/>
    </row>
    <row r="8" ht="37.5" customHeight="1" spans="1:2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0"/>
      <c r="T8" s="2" t="s">
        <v>5</v>
      </c>
      <c r="U8" s="2"/>
    </row>
    <row r="9" ht="31.5" customHeight="1" spans="1:21">
      <c r="A9" s="6"/>
      <c r="B9" s="6"/>
      <c r="C9" s="6"/>
      <c r="D9" s="6"/>
      <c r="E9" s="6" t="s">
        <v>6</v>
      </c>
      <c r="F9" s="7" t="s">
        <v>7</v>
      </c>
      <c r="G9" s="7" t="s">
        <v>8</v>
      </c>
      <c r="H9" s="7"/>
      <c r="I9" s="6" t="s">
        <v>9</v>
      </c>
      <c r="J9" s="6"/>
      <c r="K9" s="6"/>
      <c r="L9" s="6"/>
      <c r="M9" s="22" t="s">
        <v>10</v>
      </c>
      <c r="N9" s="22"/>
      <c r="O9" s="22"/>
      <c r="P9" s="22"/>
      <c r="Q9" s="22"/>
      <c r="R9" s="22"/>
      <c r="S9" s="6" t="s">
        <v>11</v>
      </c>
      <c r="T9" s="6"/>
      <c r="U9" s="31"/>
    </row>
    <row r="10" ht="278.25" customHeight="1" spans="1:21">
      <c r="A10" s="6"/>
      <c r="B10" s="6" t="s">
        <v>12</v>
      </c>
      <c r="C10" s="6" t="s">
        <v>13</v>
      </c>
      <c r="D10" s="6" t="s">
        <v>14</v>
      </c>
      <c r="E10" s="6"/>
      <c r="F10" s="7"/>
      <c r="G10" s="7"/>
      <c r="H10" s="7"/>
      <c r="I10" s="6" t="s">
        <v>15</v>
      </c>
      <c r="J10" s="6"/>
      <c r="K10" s="6" t="s">
        <v>16</v>
      </c>
      <c r="L10" s="6"/>
      <c r="M10" s="23" t="s">
        <v>17</v>
      </c>
      <c r="N10" s="24"/>
      <c r="O10" s="25" t="s">
        <v>18</v>
      </c>
      <c r="P10" s="25"/>
      <c r="Q10" s="6" t="s">
        <v>19</v>
      </c>
      <c r="R10" s="6"/>
      <c r="S10" s="6"/>
      <c r="T10" s="6"/>
      <c r="U10" s="31"/>
    </row>
    <row r="11" ht="29.25" customHeight="1" spans="1:21">
      <c r="A11" s="6"/>
      <c r="B11" s="6"/>
      <c r="C11" s="6"/>
      <c r="D11" s="6"/>
      <c r="E11" s="6"/>
      <c r="F11" s="6"/>
      <c r="G11" s="8" t="s">
        <v>20</v>
      </c>
      <c r="H11" s="8" t="s">
        <v>21</v>
      </c>
      <c r="I11" s="8" t="s">
        <v>20</v>
      </c>
      <c r="J11" s="8" t="s">
        <v>21</v>
      </c>
      <c r="K11" s="8" t="s">
        <v>20</v>
      </c>
      <c r="L11" s="8" t="s">
        <v>21</v>
      </c>
      <c r="M11" s="8" t="s">
        <v>20</v>
      </c>
      <c r="N11" s="8" t="s">
        <v>21</v>
      </c>
      <c r="O11" s="8" t="s">
        <v>20</v>
      </c>
      <c r="P11" s="8" t="s">
        <v>21</v>
      </c>
      <c r="Q11" s="8" t="s">
        <v>20</v>
      </c>
      <c r="R11" s="8" t="s">
        <v>21</v>
      </c>
      <c r="S11" s="8" t="s">
        <v>20</v>
      </c>
      <c r="T11" s="8" t="s">
        <v>21</v>
      </c>
      <c r="U11" s="31"/>
    </row>
    <row r="12" customHeight="1" spans="1:21">
      <c r="A12" s="6"/>
      <c r="B12" s="6"/>
      <c r="C12" s="6"/>
      <c r="D12" s="9"/>
      <c r="E12" s="6">
        <v>1</v>
      </c>
      <c r="F12" s="6">
        <v>2</v>
      </c>
      <c r="G12" s="6">
        <v>3</v>
      </c>
      <c r="H12" s="6">
        <v>4</v>
      </c>
      <c r="I12" s="6">
        <v>5</v>
      </c>
      <c r="J12" s="6">
        <v>6</v>
      </c>
      <c r="K12" s="6">
        <v>7</v>
      </c>
      <c r="L12" s="6">
        <v>8</v>
      </c>
      <c r="M12" s="6">
        <v>9</v>
      </c>
      <c r="N12" s="6">
        <v>10</v>
      </c>
      <c r="O12" s="6">
        <v>9</v>
      </c>
      <c r="P12" s="6">
        <v>10</v>
      </c>
      <c r="Q12" s="6">
        <v>13</v>
      </c>
      <c r="R12" s="6">
        <v>14</v>
      </c>
      <c r="S12" s="6">
        <v>11</v>
      </c>
      <c r="T12" s="6">
        <v>12</v>
      </c>
      <c r="U12" s="32"/>
    </row>
    <row r="13" ht="15.75" spans="1:21">
      <c r="A13" s="10"/>
      <c r="B13" s="11">
        <v>30201</v>
      </c>
      <c r="C13" s="12">
        <v>1401</v>
      </c>
      <c r="D13" s="13">
        <v>511</v>
      </c>
      <c r="E13" s="13">
        <v>1</v>
      </c>
      <c r="F13" s="14" t="s">
        <v>22</v>
      </c>
      <c r="G13" s="15">
        <v>3600500</v>
      </c>
      <c r="H13" s="15">
        <v>3479600</v>
      </c>
      <c r="I13" s="15">
        <v>7125100</v>
      </c>
      <c r="J13" s="15">
        <v>7526300</v>
      </c>
      <c r="K13" s="15">
        <v>0</v>
      </c>
      <c r="L13" s="15">
        <v>0</v>
      </c>
      <c r="M13" s="26"/>
      <c r="N13" s="26"/>
      <c r="O13" s="27">
        <v>8300</v>
      </c>
      <c r="P13" s="27">
        <v>8300</v>
      </c>
      <c r="Q13" s="26"/>
      <c r="R13" s="26"/>
      <c r="S13" s="33">
        <f>G13+I13+K13+Q13+M13+O13</f>
        <v>10733900</v>
      </c>
      <c r="T13" s="33">
        <f>H13+J13+L13+R13+N1+P13+N13</f>
        <v>11014200</v>
      </c>
      <c r="U13" s="34"/>
    </row>
    <row r="14" ht="15.75" spans="1:21">
      <c r="A14" s="10"/>
      <c r="B14" s="11">
        <v>30202</v>
      </c>
      <c r="C14" s="12">
        <v>1401</v>
      </c>
      <c r="D14" s="13">
        <v>511</v>
      </c>
      <c r="E14" s="13">
        <v>2</v>
      </c>
      <c r="F14" s="14" t="s">
        <v>23</v>
      </c>
      <c r="G14" s="15">
        <v>31325600</v>
      </c>
      <c r="H14" s="15">
        <v>32010300</v>
      </c>
      <c r="I14" s="15">
        <v>8459900</v>
      </c>
      <c r="J14" s="15">
        <v>9314600</v>
      </c>
      <c r="K14" s="15">
        <v>0</v>
      </c>
      <c r="L14" s="15">
        <v>0</v>
      </c>
      <c r="M14" s="26"/>
      <c r="N14" s="26"/>
      <c r="O14" s="27">
        <v>6400</v>
      </c>
      <c r="P14" s="27">
        <v>6400</v>
      </c>
      <c r="Q14" s="26"/>
      <c r="R14" s="26"/>
      <c r="S14" s="33">
        <f t="shared" ref="S14:S19" si="0">G14+I14+K14+Q14+M14+O14</f>
        <v>39791900</v>
      </c>
      <c r="T14" s="33">
        <f t="shared" ref="T14:T19" si="1">H14+J14+L14+R14+N2+P14+N14</f>
        <v>41331300</v>
      </c>
      <c r="U14" s="34"/>
    </row>
    <row r="15" ht="15.75" spans="1:21">
      <c r="A15" s="10"/>
      <c r="B15" s="11">
        <v>30203</v>
      </c>
      <c r="C15" s="12">
        <v>1401</v>
      </c>
      <c r="D15" s="13">
        <v>511</v>
      </c>
      <c r="E15" s="13">
        <v>3</v>
      </c>
      <c r="F15" s="14" t="s">
        <v>24</v>
      </c>
      <c r="G15" s="15">
        <v>7370600</v>
      </c>
      <c r="H15" s="15">
        <v>7375100</v>
      </c>
      <c r="I15" s="15">
        <v>3828200</v>
      </c>
      <c r="J15" s="15">
        <v>4590500</v>
      </c>
      <c r="K15" s="15">
        <v>0</v>
      </c>
      <c r="L15" s="15">
        <v>0</v>
      </c>
      <c r="M15" s="26"/>
      <c r="N15" s="26"/>
      <c r="O15" s="27">
        <v>11900</v>
      </c>
      <c r="P15" s="27">
        <v>11900</v>
      </c>
      <c r="Q15" s="26"/>
      <c r="R15" s="26"/>
      <c r="S15" s="33">
        <f t="shared" si="0"/>
        <v>11210700</v>
      </c>
      <c r="T15" s="33">
        <f t="shared" si="1"/>
        <v>11977500</v>
      </c>
      <c r="U15" s="34"/>
    </row>
    <row r="16" ht="15.75" spans="1:21">
      <c r="A16" s="10"/>
      <c r="B16" s="11">
        <v>30204</v>
      </c>
      <c r="C16" s="12">
        <v>1401</v>
      </c>
      <c r="D16" s="13">
        <v>511</v>
      </c>
      <c r="E16" s="13">
        <v>4</v>
      </c>
      <c r="F16" s="14" t="s">
        <v>25</v>
      </c>
      <c r="G16" s="15">
        <v>3850900</v>
      </c>
      <c r="H16" s="15">
        <v>3751100</v>
      </c>
      <c r="I16" s="15">
        <v>1880700</v>
      </c>
      <c r="J16" s="15">
        <v>1731900</v>
      </c>
      <c r="K16" s="15">
        <v>0</v>
      </c>
      <c r="L16" s="15">
        <v>0</v>
      </c>
      <c r="M16" s="26"/>
      <c r="N16" s="26"/>
      <c r="O16" s="27">
        <v>7100</v>
      </c>
      <c r="P16" s="27">
        <v>7100</v>
      </c>
      <c r="Q16" s="26"/>
      <c r="R16" s="26"/>
      <c r="S16" s="33">
        <f t="shared" si="0"/>
        <v>5738700</v>
      </c>
      <c r="T16" s="33">
        <f t="shared" si="1"/>
        <v>5490100</v>
      </c>
      <c r="U16" s="34"/>
    </row>
    <row r="17" ht="15.75" spans="1:21">
      <c r="A17" s="10"/>
      <c r="B17" s="11">
        <v>30205</v>
      </c>
      <c r="C17" s="12">
        <v>1401</v>
      </c>
      <c r="D17" s="13">
        <v>511</v>
      </c>
      <c r="E17" s="13">
        <v>5</v>
      </c>
      <c r="F17" s="14" t="s">
        <v>26</v>
      </c>
      <c r="G17" s="15">
        <v>3826300</v>
      </c>
      <c r="H17" s="15">
        <v>3741500</v>
      </c>
      <c r="I17" s="15">
        <v>6694800</v>
      </c>
      <c r="J17" s="15">
        <v>7022700</v>
      </c>
      <c r="K17" s="15">
        <v>0</v>
      </c>
      <c r="L17" s="15">
        <v>0</v>
      </c>
      <c r="M17" s="26"/>
      <c r="N17" s="26"/>
      <c r="O17" s="27">
        <v>9000</v>
      </c>
      <c r="P17" s="27">
        <v>9000</v>
      </c>
      <c r="Q17" s="26"/>
      <c r="R17" s="26"/>
      <c r="S17" s="33">
        <f t="shared" si="0"/>
        <v>10530100</v>
      </c>
      <c r="T17" s="33">
        <f t="shared" si="1"/>
        <v>10773200</v>
      </c>
      <c r="U17" s="34"/>
    </row>
    <row r="18" ht="15.75" spans="1:21">
      <c r="A18" s="10"/>
      <c r="B18" s="11">
        <v>30206</v>
      </c>
      <c r="C18" s="12">
        <v>1401</v>
      </c>
      <c r="D18" s="13">
        <v>511</v>
      </c>
      <c r="E18" s="13">
        <v>6</v>
      </c>
      <c r="F18" s="14" t="s">
        <v>27</v>
      </c>
      <c r="G18" s="15">
        <v>31183100</v>
      </c>
      <c r="H18" s="15">
        <v>31867500</v>
      </c>
      <c r="I18" s="15">
        <v>5892300</v>
      </c>
      <c r="J18" s="15">
        <v>6323400</v>
      </c>
      <c r="K18" s="15">
        <v>0</v>
      </c>
      <c r="L18" s="15">
        <v>0</v>
      </c>
      <c r="M18" s="26"/>
      <c r="N18" s="26"/>
      <c r="O18" s="27">
        <v>17300</v>
      </c>
      <c r="P18" s="27">
        <v>17300</v>
      </c>
      <c r="Q18" s="26"/>
      <c r="R18" s="26"/>
      <c r="S18" s="33">
        <f t="shared" si="0"/>
        <v>37092700</v>
      </c>
      <c r="T18" s="33">
        <f t="shared" si="1"/>
        <v>38208200</v>
      </c>
      <c r="U18" s="34"/>
    </row>
    <row r="19" ht="15.75" spans="1:21">
      <c r="A19" s="10"/>
      <c r="B19" s="11">
        <v>30207</v>
      </c>
      <c r="C19" s="12">
        <v>1401</v>
      </c>
      <c r="D19" s="13">
        <v>511</v>
      </c>
      <c r="E19" s="13">
        <v>7</v>
      </c>
      <c r="F19" s="14" t="s">
        <v>28</v>
      </c>
      <c r="G19" s="15">
        <v>62694800</v>
      </c>
      <c r="H19" s="15">
        <v>62306000</v>
      </c>
      <c r="I19" s="15">
        <v>0</v>
      </c>
      <c r="J19" s="15">
        <v>0</v>
      </c>
      <c r="K19" s="15">
        <v>1169100</v>
      </c>
      <c r="L19" s="15">
        <v>0</v>
      </c>
      <c r="M19" s="26"/>
      <c r="N19" s="26"/>
      <c r="O19" s="27">
        <v>0</v>
      </c>
      <c r="P19" s="27">
        <v>0</v>
      </c>
      <c r="Q19" s="26"/>
      <c r="R19" s="26"/>
      <c r="S19" s="33">
        <f t="shared" si="0"/>
        <v>63863900</v>
      </c>
      <c r="T19" s="33">
        <f t="shared" si="1"/>
        <v>62306000</v>
      </c>
      <c r="U19" s="34"/>
    </row>
    <row r="20" ht="15.75" spans="1:23">
      <c r="A20" s="10"/>
      <c r="B20" s="10"/>
      <c r="C20" s="16">
        <v>0</v>
      </c>
      <c r="D20" s="17"/>
      <c r="E20" s="10"/>
      <c r="F20" s="16" t="s">
        <v>29</v>
      </c>
      <c r="G20" s="18">
        <f>SUM(G13:G19)</f>
        <v>143851800</v>
      </c>
      <c r="H20" s="18">
        <f>SUM(H13:H19)</f>
        <v>144531100</v>
      </c>
      <c r="I20" s="18">
        <f>I19+I18+I17+I16+I15+I14+I13</f>
        <v>33881000</v>
      </c>
      <c r="J20" s="18">
        <f>J19+J18+J17+J16+J15+J14+J13</f>
        <v>36509400</v>
      </c>
      <c r="K20" s="18">
        <f>K19+K18+K17+K16+K15+K14+K13</f>
        <v>1169100</v>
      </c>
      <c r="L20" s="18">
        <f>L19+L18+L17+L16+L15+L14+L13</f>
        <v>0</v>
      </c>
      <c r="M20" s="28">
        <f>M13+M14+M15+M16+M17+M18+M19</f>
        <v>0</v>
      </c>
      <c r="N20" s="28">
        <f>N13+N14+N15+N16+N17+N18+N19</f>
        <v>0</v>
      </c>
      <c r="O20" s="28">
        <f>O13+O14+O15+O16+O17+O18+O19</f>
        <v>60000</v>
      </c>
      <c r="P20" s="28">
        <f>P13+P14+P15+P16+P17+P18+P19</f>
        <v>60000</v>
      </c>
      <c r="Q20" s="28">
        <f t="shared" ref="Q20:U20" si="2">SUM(Q13:Q19)</f>
        <v>0</v>
      </c>
      <c r="R20" s="28">
        <f t="shared" si="2"/>
        <v>0</v>
      </c>
      <c r="S20" s="28">
        <f t="shared" si="2"/>
        <v>178961900</v>
      </c>
      <c r="T20" s="28">
        <f t="shared" si="2"/>
        <v>181100500</v>
      </c>
      <c r="U20" s="35">
        <f t="shared" si="2"/>
        <v>0</v>
      </c>
      <c r="V20" s="36"/>
      <c r="W20" s="36"/>
    </row>
    <row r="22" spans="5:20">
      <c r="E22" s="19" t="s">
        <v>30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</sheetData>
  <mergeCells count="16">
    <mergeCell ref="L2:T2"/>
    <mergeCell ref="L3:T3"/>
    <mergeCell ref="L4:T4"/>
    <mergeCell ref="F7:S7"/>
    <mergeCell ref="I9:L9"/>
    <mergeCell ref="M9:R9"/>
    <mergeCell ref="I10:J10"/>
    <mergeCell ref="K10:L10"/>
    <mergeCell ref="M10:N10"/>
    <mergeCell ref="O10:P10"/>
    <mergeCell ref="Q10:R10"/>
    <mergeCell ref="E22:T22"/>
    <mergeCell ref="E9:E11"/>
    <mergeCell ref="F9:F11"/>
    <mergeCell ref="G9:H10"/>
    <mergeCell ref="S9:T10"/>
  </mergeCells>
  <printOptions horizontalCentered="1"/>
  <pageMargins left="0.314583333333333" right="0.196527777777778" top="0.984027777777778" bottom="0.786805555555556" header="0.511805555555556" footer="0.511805555555556"/>
  <pageSetup paperSize="9" scale="65" firstPageNumber="332" orientation="landscape" useFirstPageNumber="1" horizontalDpi="600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*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2021-2022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KlevanikMV</cp:lastModifiedBy>
  <cp:revision>3</cp:revision>
  <dcterms:created xsi:type="dcterms:W3CDTF">2014-11-08T03:33:00Z</dcterms:created>
  <cp:lastPrinted>2023-11-03T08:52:00Z</cp:lastPrinted>
  <dcterms:modified xsi:type="dcterms:W3CDTF">2023-11-13T11:39:47Z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1049-12.2.0.13306</vt:lpwstr>
  </property>
</Properties>
</file>